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1-й лот Крим (останні торги 22.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<sst xmlns="http://schemas.openxmlformats.org/spreadsheetml/2006/main" count="164" uniqueCount="113">
  <si>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</si>
  <si>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</si>
  <si>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</si>
  <si>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</si>
  <si>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</si>
  <si>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</si>
  <si>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</si>
  <si>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</si>
  <si>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</si>
  <si>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</si>
  <si>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</si>
  <si>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</si>
  <si>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</si>
  <si>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</si>
  <si>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</si>
  <si>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</si>
  <si>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</si>
  <si>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</si>
  <si>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</si>
  <si>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</si>
  <si>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</si>
  <si>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</si>
  <si>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</si>
  <si>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</si>
  <si>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</si>
  <si>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</si>
  <si>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</si>
  <si>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</si>
  <si>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</si>
  <si>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</si>
  <si>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</si>
  <si>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</si>
  <si>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</si>
  <si>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</si>
  <si>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</si>
  <si>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</si>
  <si>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</si>
  <si>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</si>
  <si>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</si>
  <si>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</si>
  <si>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</si>
  <si>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</si>
  <si>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</si>
  <si>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</si>
  <si>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</si>
  <si>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</si>
  <si>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</si>
  <si>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</si>
  <si>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</si>
  <si>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</si>
  <si>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</si>
  <si>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</si>
  <si>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</si>
  <si>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</si>
  <si>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</si>
  <si>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</si>
  <si>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</si>
  <si>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</si>
  <si>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</si>
  <si>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</si>
  <si>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</si>
  <si>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</si>
  <si>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</si>
  <si>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</si>
  <si>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</si>
  <si>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</si>
  <si>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</si>
  <si>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</si>
  <si>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</si>
  <si>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</si>
  <si>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</si>
  <si>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</si>
  <si>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</si>
  <si>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</si>
  <si>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</si>
  <si>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</si>
  <si>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</si>
  <si>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</si>
  <si>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</si>
  <si>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</si>
  <si>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Нежиле приміщення, загальною площею 238,0 кв.м, за адресою: Автономна Республіка Крим, м. Керч, вулиця Маркса Карла, будинок 36.  Реєстраційний номер об’єкта нерухомого майна: 722076. Інвентарний № 88253.</t>
  </si>
  <si>
    <t>Автономна Республіка Крим, м. Керч, вулиця Маркса Карла, будинок 36</t>
  </si>
  <si>
    <t xml:space="preserve">2 595 985,00 грн, без ПДВ </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</si>
  <si>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</si>
  <si>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</si>
  <si>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</si>
  <si>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</si>
  <si>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</si>
  <si>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</si>
  <si>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</si>
  <si>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</si>
  <si>
    <t>G22N027407</t>
  </si>
  <si>
    <t>https://www.fg.gov.ua/passport/60470</t>
  </si>
  <si>
    <t>https://www.fg.gov.ua/passport/60539</t>
  </si>
  <si>
    <t>https://www.fg.gov.ua/passport/60585</t>
  </si>
  <si>
    <t>https://www.fg.gov.ua/passport/60621</t>
  </si>
  <si>
    <t>https://www.fg.gov.ua/lot/172478</t>
  </si>
  <si>
    <t>G22N027531</t>
  </si>
  <si>
    <t>https://www.fg.gov.ua/passport/60737</t>
  </si>
  <si>
    <t>https://www.fg.gov.ua/lot/172600</t>
  </si>
  <si>
    <t>https://www.fg.gov.ua/passport/60798</t>
  </si>
  <si>
    <t>https://www.fg.gov.ua/passport/60838</t>
  </si>
  <si>
    <t>https://www.fg.gov.ua/passport/60868</t>
  </si>
  <si>
    <t>G22N027644</t>
  </si>
  <si>
    <t>https://www.fg.gov.ua/passport/61010</t>
  </si>
  <si>
    <t>https://www.fg.gov.ua/lot/172729</t>
  </si>
  <si>
    <t>https://www.fg.gov.ua/passport/61075</t>
  </si>
  <si>
    <t>https://www.fg.gov.ua/passport/61123</t>
  </si>
  <si>
    <t>https://www.fg.gov.ua/passport/61160</t>
  </si>
  <si>
    <t>Ірина БІЛА</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</si>
  <si>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</si>
  <si>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</si>
  <si>
    <t>Виконуючий обов’язки
уповноваженої особи Фонду гарантування вкладів фізичних осіб на ліквідацію 
ПАТ «ПРОМІНВЕСТБАНК»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</si>
</sst>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16</xdr:row>
      <xdr:rowOff>9526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twoCellAnchor editAs="oneCell">
    <xdr:from>
      <xdr:col>3</xdr:col>
      <xdr:colOff>419100</xdr:colOff>
      <xdr:row>17</xdr:row>
      <xdr:rowOff>19049</xdr:rowOff>
    </xdr:from>
    <xdr:to>
      <xdr:col>8</xdr:col>
      <xdr:colOff>419100</xdr:colOff>
      <xdr:row>30</xdr:row>
      <xdr:rowOff>190500</xdr:rowOff>
    </xdr:to>
    <xdr:pic>
      <xdr:nvPicPr>
        <xdr:cNvPr id="2" name="Рисунок 1"/>
        <xdr:cNvPicPr>
          <a:picLocks noChangeAspect="1"/>
        </xdr:cNvPicPr>
      </xdr:nvPicPr>
      <xdr:blipFill rotWithShape="1">
        <a:blip xmlns:r="http://schemas.openxmlformats.org/officeDocument/2006/relationships" r:embed="rId3"/>
        <a:srcRect t="10298" b="18971"/>
        <a:stretch/>
      </xdr:blipFill>
      <xdr:spPr>
        <a:xfrm>
          <a:off x="2076450" y="3705224"/>
          <a:ext cx="3048000" cy="27717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18" Type="http://schemas.openxmlformats.org/officeDocument/2006/relationships/hyperlink" Target="https://www.fg.gov.ua/passport/60798" TargetMode="External"/><Relationship Id="rId26" Type="http://schemas.openxmlformats.org/officeDocument/2006/relationships/hyperlink" Target="https://www.fg.gov.ua/passport/61075"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600"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hyperlink" Target="https://www.fg.gov.ua/passport/60737" TargetMode="External"/><Relationship Id="rId25" Type="http://schemas.openxmlformats.org/officeDocument/2006/relationships/hyperlink" Target="https://www.fg.gov.ua/passport/61010"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20" Type="http://schemas.openxmlformats.org/officeDocument/2006/relationships/hyperlink" Target="https://www.fg.gov.ua/passport/60868" TargetMode="External"/><Relationship Id="rId29" Type="http://schemas.openxmlformats.org/officeDocument/2006/relationships/hyperlink" Target="https://www.fg.gov.ua/lot/172729"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24" Type="http://schemas.openxmlformats.org/officeDocument/2006/relationships/hyperlink" Target="https://www.fg.gov.ua/lot/172600" TargetMode="External"/><Relationship Id="rId32" Type="http://schemas.openxmlformats.org/officeDocument/2006/relationships/hyperlink" Target="https://www.fg.gov.ua/passport/61160"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23" Type="http://schemas.openxmlformats.org/officeDocument/2006/relationships/hyperlink" Target="https://www.fg.gov.ua/lot/172600" TargetMode="External"/><Relationship Id="rId28" Type="http://schemas.openxmlformats.org/officeDocument/2006/relationships/hyperlink" Target="https://www.fg.gov.ua/lot/172729" TargetMode="External"/><Relationship Id="rId10" Type="http://schemas.openxmlformats.org/officeDocument/2006/relationships/hyperlink" Target="https://www.fg.gov.ua/passport/60539" TargetMode="External"/><Relationship Id="rId19" Type="http://schemas.openxmlformats.org/officeDocument/2006/relationships/hyperlink" Target="https://www.fg.gov.ua/passport/60838" TargetMode="External"/><Relationship Id="rId31" Type="http://schemas.openxmlformats.org/officeDocument/2006/relationships/hyperlink" Target="https://www.fg.gov.ua/lot/172729"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 Id="rId22" Type="http://schemas.openxmlformats.org/officeDocument/2006/relationships/hyperlink" Target="https://www.fg.gov.ua/lot/172600" TargetMode="External"/><Relationship Id="rId27" Type="http://schemas.openxmlformats.org/officeDocument/2006/relationships/hyperlink" Target="https://www.fg.gov.ua/passport/61123" TargetMode="External"/><Relationship Id="rId30" Type="http://schemas.openxmlformats.org/officeDocument/2006/relationships/hyperlink" Target="https://www.fg.gov.ua/lot/17272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7" sqref="M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73</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4" t="s">
        <v>80</v>
      </c>
    </row>
    <row r="7" spans="1:16384" ht="18.75" customHeight="1" x14ac:dyDescent="0.25">
      <c r="A7" s="6"/>
      <c r="B7" s="10" t="s">
        <v>6</v>
      </c>
      <c r="C7" s="9" t="s">
        <v>64</v>
      </c>
    </row>
    <row r="8" spans="1:16384" x14ac:dyDescent="0.25">
      <c r="A8" s="6"/>
      <c r="B8" s="10" t="s">
        <v>7</v>
      </c>
      <c r="C8" s="9" t="s">
        <v>78</v>
      </c>
    </row>
    <row r="9" spans="1:16384" x14ac:dyDescent="0.25">
      <c r="A9" s="6"/>
      <c r="B9" s="10" t="s">
        <v>8</v>
      </c>
      <c r="C9" s="44" t="s">
        <v>81</v>
      </c>
    </row>
    <row r="10" spans="1:16384" ht="14.25" customHeight="1" x14ac:dyDescent="0.25">
      <c r="A10" s="6"/>
      <c r="B10" s="10" t="s">
        <v>9</v>
      </c>
      <c r="C10" s="9">
        <v>238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76</v>
      </c>
    </row>
    <row r="18" spans="1:4" x14ac:dyDescent="0.25">
      <c r="A18" s="6"/>
      <c r="B18" s="10" t="s">
        <v>60</v>
      </c>
      <c r="C18" s="12" t="s">
        <v>66</v>
      </c>
    </row>
    <row r="19" spans="1:4" ht="15" customHeight="1" x14ac:dyDescent="0.25">
      <c r="A19" s="6"/>
      <c r="B19" s="139" t="s">
        <v>13</v>
      </c>
      <c r="C19" s="140"/>
    </row>
    <row r="20" spans="1:4" ht="15" customHeight="1" x14ac:dyDescent="0.25">
      <c r="A20" s="6"/>
      <c r="B20" s="14" t="s">
        <v>83</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75</v>
      </c>
      <c r="C24" s="145"/>
    </row>
    <row r="25" spans="1:4" ht="49.5" customHeight="1" x14ac:dyDescent="0.25">
      <c r="A25" s="6"/>
      <c r="B25" s="137" t="s">
        <v>19</v>
      </c>
      <c r="C25" s="137"/>
    </row>
    <row r="26" spans="1:4" ht="143.25" customHeight="1" x14ac:dyDescent="0.25">
      <c r="B26" s="137" t="s">
        <v>59</v>
      </c>
      <c r="C26" s="137"/>
    </row>
    <row r="27" spans="1:4" ht="101.25" customHeight="1" x14ac:dyDescent="0.25">
      <c r="B27" s="137" t="s">
        <v>22</v>
      </c>
      <c r="C27" s="137"/>
    </row>
    <row r="28" spans="1:4" ht="101.25" customHeight="1" x14ac:dyDescent="0.25">
      <c r="B28" s="143" t="s">
        <v>58</v>
      </c>
      <c r="C28" s="143"/>
    </row>
    <row r="29" spans="1:4" ht="59.25" customHeight="1" x14ac:dyDescent="0.25">
      <c r="B29" s="138" t="s">
        <v>57</v>
      </c>
      <c r="C29" s="138"/>
      <c r="D29" s="37"/>
    </row>
    <row r="30" spans="1:4" ht="59.25" customHeight="1" x14ac:dyDescent="0.25">
      <c r="B30" s="88" t="s">
        <v>62</v>
      </c>
      <c r="C30" s="88"/>
      <c r="D30" s="37"/>
    </row>
    <row r="31" spans="1:4" ht="36" customHeight="1" x14ac:dyDescent="0.25">
      <c r="B31" s="38"/>
      <c r="C31" s="38"/>
      <c r="D31" s="37"/>
    </row>
    <row r="33" spans="2:4" ht="31.5" x14ac:dyDescent="0.25">
      <c r="B33" s="75" t="s">
        <v>110</v>
      </c>
      <c r="C33" s="40"/>
      <c r="D33" s="24"/>
    </row>
    <row r="34" spans="2:4" x14ac:dyDescent="0.25">
      <c r="B34" s="39" t="s">
        <v>68</v>
      </c>
      <c r="C34" s="26"/>
      <c r="D34" s="24"/>
    </row>
    <row r="35" spans="2:4" x14ac:dyDescent="0.25">
      <c r="B35" s="39" t="s">
        <v>69</v>
      </c>
      <c r="C35" s="26"/>
    </row>
    <row r="36" spans="2:4" x14ac:dyDescent="0.25">
      <c r="B36" s="39" t="s">
        <v>70</v>
      </c>
      <c r="C36" s="41" t="s">
        <v>109</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8"/>
  <sheetViews>
    <sheetView topLeftCell="A16" zoomScaleNormal="100" workbookViewId="0">
      <selection activeCell="H37" sqref="H37"/>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89" t="s">
        <v>77</v>
      </c>
      <c r="B1" s="90"/>
      <c r="C1" s="90"/>
      <c r="D1" s="90"/>
      <c r="E1" s="90"/>
      <c r="F1" s="90"/>
      <c r="G1" s="90"/>
      <c r="H1" s="90"/>
      <c r="I1" s="90"/>
      <c r="J1" s="90"/>
      <c r="K1" s="90"/>
      <c r="L1" s="90"/>
    </row>
    <row r="2" spans="1:12" ht="45.75" customHeight="1" x14ac:dyDescent="0.25">
      <c r="A2" s="28"/>
      <c r="B2" s="91" t="s">
        <v>22</v>
      </c>
      <c r="C2" s="91"/>
      <c r="D2" s="91"/>
      <c r="E2" s="91"/>
      <c r="F2" s="91"/>
      <c r="G2" s="91"/>
      <c r="H2" s="91"/>
      <c r="I2" s="91"/>
      <c r="J2" s="91"/>
      <c r="K2" s="91"/>
      <c r="L2" s="91"/>
    </row>
    <row r="3" spans="1:12" ht="15" customHeight="1" x14ac:dyDescent="0.25">
      <c r="A3" s="28"/>
      <c r="B3" s="28"/>
      <c r="C3" s="28"/>
      <c r="D3" s="28"/>
      <c r="E3" s="28"/>
      <c r="F3" s="28"/>
      <c r="G3" s="28"/>
      <c r="H3" s="28"/>
      <c r="I3" s="28"/>
      <c r="J3" s="28"/>
      <c r="K3" s="28"/>
      <c r="L3" s="75"/>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6"/>
      <c r="L5" s="97"/>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6" t="s">
        <v>79</v>
      </c>
      <c r="B17" s="97"/>
      <c r="C17" s="97"/>
      <c r="D17" s="97"/>
      <c r="E17" s="98"/>
      <c r="F17" s="98"/>
      <c r="G17" s="98"/>
      <c r="H17" s="98"/>
      <c r="I17" s="98"/>
      <c r="J17" s="98"/>
      <c r="K17" s="98"/>
      <c r="L17" s="98"/>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6"/>
      <c r="B26" s="47"/>
      <c r="C26" s="47"/>
      <c r="D26" s="47"/>
      <c r="E26" s="48"/>
      <c r="F26" s="48"/>
      <c r="G26" s="48"/>
      <c r="H26" s="48"/>
      <c r="I26" s="48"/>
      <c r="J26" s="48"/>
      <c r="K26" s="48"/>
      <c r="L26" s="48"/>
    </row>
    <row r="27" spans="1:12" ht="15.75" customHeight="1" x14ac:dyDescent="0.25">
      <c r="A27" s="52"/>
      <c r="B27" s="53"/>
      <c r="C27" s="53"/>
      <c r="D27" s="53"/>
      <c r="E27" s="54"/>
      <c r="F27" s="54"/>
      <c r="G27" s="54"/>
      <c r="H27" s="54"/>
      <c r="I27" s="54"/>
      <c r="J27" s="54"/>
      <c r="K27" s="54"/>
      <c r="L27" s="54"/>
    </row>
    <row r="28" spans="1:12" ht="15.75" customHeight="1" x14ac:dyDescent="0.25">
      <c r="A28" s="52"/>
      <c r="B28" s="53"/>
      <c r="C28" s="53"/>
      <c r="D28" s="53"/>
      <c r="E28" s="54"/>
      <c r="F28" s="54"/>
      <c r="G28" s="54"/>
      <c r="H28" s="54"/>
      <c r="I28" s="54"/>
      <c r="J28" s="54"/>
      <c r="K28" s="54"/>
      <c r="L28" s="54"/>
    </row>
    <row r="29" spans="1:12" ht="15.75" customHeight="1" x14ac:dyDescent="0.25">
      <c r="A29" s="52"/>
      <c r="B29" s="53"/>
      <c r="C29" s="53"/>
      <c r="D29" s="53"/>
      <c r="E29" s="54"/>
      <c r="F29" s="54"/>
      <c r="G29" s="54"/>
      <c r="H29" s="54"/>
      <c r="I29" s="54"/>
      <c r="J29" s="54"/>
      <c r="K29" s="54"/>
      <c r="L29" s="54"/>
    </row>
    <row r="30" spans="1:12" ht="15.75" customHeight="1" x14ac:dyDescent="0.25">
      <c r="A30" s="52"/>
      <c r="B30" s="53"/>
      <c r="C30" s="53"/>
      <c r="D30" s="53"/>
      <c r="E30" s="54"/>
      <c r="F30" s="54"/>
      <c r="G30" s="54"/>
      <c r="H30" s="54"/>
      <c r="I30" s="54"/>
      <c r="J30" s="54"/>
      <c r="K30" s="54"/>
      <c r="L30" s="54"/>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6"/>
      <c r="B33" s="57"/>
      <c r="C33" s="57"/>
      <c r="D33" s="57"/>
      <c r="E33" s="58"/>
      <c r="F33" s="58"/>
      <c r="G33" s="58"/>
      <c r="H33" s="58"/>
      <c r="I33" s="58"/>
      <c r="J33" s="58"/>
      <c r="K33" s="58"/>
      <c r="L33" s="58"/>
    </row>
    <row r="34" spans="1:12" ht="15.75" customHeight="1" x14ac:dyDescent="0.25">
      <c r="A34" s="56"/>
      <c r="B34" s="57"/>
      <c r="C34" s="57"/>
      <c r="D34" s="57"/>
      <c r="E34" s="58"/>
      <c r="F34" s="58"/>
      <c r="G34" s="58"/>
      <c r="H34" s="58"/>
      <c r="I34" s="58"/>
      <c r="J34" s="58"/>
      <c r="K34" s="58"/>
      <c r="L34" s="58"/>
    </row>
    <row r="35" spans="1:12" ht="15.75" customHeight="1" x14ac:dyDescent="0.25">
      <c r="A35" s="56"/>
      <c r="B35" s="57"/>
      <c r="C35" s="57"/>
      <c r="D35" s="57"/>
      <c r="E35" s="58"/>
      <c r="F35" s="58"/>
      <c r="G35" s="58"/>
      <c r="H35" s="58"/>
      <c r="I35" s="58"/>
      <c r="J35" s="58"/>
      <c r="K35" s="58"/>
      <c r="L35" s="58"/>
    </row>
    <row r="37" spans="1:12" ht="79.5" customHeight="1" x14ac:dyDescent="0.25">
      <c r="A37" s="92" t="s">
        <v>112</v>
      </c>
      <c r="B37" s="93"/>
      <c r="C37" s="93"/>
      <c r="D37" s="93"/>
      <c r="E37" s="45"/>
      <c r="F37" s="27"/>
      <c r="G37" s="24" t="s">
        <v>42</v>
      </c>
      <c r="H37" s="27"/>
      <c r="I37" s="27"/>
      <c r="J37" s="94" t="s">
        <v>109</v>
      </c>
      <c r="K37" s="95"/>
      <c r="L37" s="95"/>
    </row>
    <row r="38" spans="1:12" ht="15.75" x14ac:dyDescent="0.25">
      <c r="A38" s="45"/>
      <c r="B38" s="45"/>
      <c r="C38" s="45"/>
      <c r="D38" s="45"/>
      <c r="E38" s="45"/>
      <c r="F38" s="27"/>
      <c r="G38" s="24" t="s">
        <v>43</v>
      </c>
      <c r="H38" s="27"/>
      <c r="I38" s="27"/>
      <c r="J38" s="27"/>
      <c r="K38" s="24"/>
      <c r="L38" s="27"/>
    </row>
  </sheetData>
  <mergeCells count="6">
    <mergeCell ref="A1:L1"/>
    <mergeCell ref="B2:L2"/>
    <mergeCell ref="A37:D37"/>
    <mergeCell ref="J37:L37"/>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view="pageBreakPreview" topLeftCell="A28" zoomScale="90" zoomScaleNormal="100" zoomScaleSheetLayoutView="90" workbookViewId="0">
      <selection activeCell="D51" sqref="D51"/>
    </sheetView>
  </sheetViews>
  <sheetFormatPr defaultColWidth="9.140625" defaultRowHeight="15.75" x14ac:dyDescent="0.25"/>
  <cols>
    <col min="1" max="1" width="4.7109375" style="4" customWidth="1"/>
    <col min="2" max="2" width="7.42578125" style="4" customWidth="1"/>
    <col min="3" max="3" width="16.85546875" style="4" customWidth="1"/>
    <col min="4" max="4" width="25.140625" style="4" customWidth="1"/>
    <col min="5" max="5" width="21.85546875" style="4" customWidth="1"/>
    <col min="6" max="6" width="24.28515625" style="4" customWidth="1"/>
    <col min="7" max="7" width="22" style="4" customWidth="1"/>
    <col min="8" max="8" width="24.7109375" style="4" customWidth="1"/>
    <col min="9" max="9" width="26.5703125" style="4" customWidth="1"/>
    <col min="10" max="10" width="20.8554687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71</v>
      </c>
      <c r="F3" s="112"/>
      <c r="G3" s="112"/>
      <c r="H3" s="113"/>
    </row>
    <row r="4" spans="2:10" s="7" customFormat="1" x14ac:dyDescent="0.25">
      <c r="B4" s="114" t="s">
        <v>53</v>
      </c>
      <c r="C4" s="115"/>
      <c r="D4" s="116"/>
      <c r="E4" s="117" t="s">
        <v>72</v>
      </c>
      <c r="F4" s="118"/>
      <c r="G4" s="118"/>
      <c r="H4" s="119"/>
    </row>
    <row r="5" spans="2:10" s="7" customFormat="1" x14ac:dyDescent="0.25">
      <c r="B5" s="99" t="s">
        <v>17</v>
      </c>
      <c r="C5" s="100"/>
      <c r="D5" s="101"/>
      <c r="E5" s="102">
        <v>44652</v>
      </c>
      <c r="F5" s="103"/>
      <c r="G5" s="103"/>
      <c r="H5" s="104"/>
    </row>
    <row r="6" spans="2:10" s="7" customFormat="1" ht="16.5" thickBot="1" x14ac:dyDescent="0.3">
      <c r="B6" s="123" t="s">
        <v>18</v>
      </c>
      <c r="C6" s="124"/>
      <c r="D6" s="125"/>
      <c r="E6" s="126" t="s">
        <v>82</v>
      </c>
      <c r="F6" s="127"/>
      <c r="G6" s="127"/>
      <c r="H6" s="128"/>
    </row>
    <row r="7" spans="2:10" ht="16.5" thickBot="1" x14ac:dyDescent="0.3"/>
    <row r="8" spans="2:10" ht="16.5" thickBot="1" x14ac:dyDescent="0.3">
      <c r="B8" s="129" t="s">
        <v>46</v>
      </c>
      <c r="C8" s="130"/>
      <c r="D8" s="130"/>
      <c r="E8" s="130"/>
      <c r="F8" s="130"/>
      <c r="G8" s="130"/>
      <c r="H8" s="130"/>
      <c r="I8" s="120" t="s">
        <v>3</v>
      </c>
      <c r="J8" s="121"/>
    </row>
    <row r="9" spans="2:10" ht="65.25" customHeight="1" x14ac:dyDescent="0.25">
      <c r="B9" s="32" t="s">
        <v>0</v>
      </c>
      <c r="C9" s="33" t="s">
        <v>44</v>
      </c>
      <c r="D9" s="33" t="s">
        <v>1</v>
      </c>
      <c r="E9" s="34" t="s">
        <v>54</v>
      </c>
      <c r="F9" s="34" t="s">
        <v>55</v>
      </c>
      <c r="G9" s="33" t="s">
        <v>2</v>
      </c>
      <c r="H9" s="43" t="s">
        <v>56</v>
      </c>
      <c r="I9" s="35" t="s">
        <v>47</v>
      </c>
      <c r="J9" s="36" t="s">
        <v>49</v>
      </c>
    </row>
    <row r="10" spans="2:10" ht="84" customHeight="1" x14ac:dyDescent="0.25">
      <c r="B10" s="59">
        <v>1</v>
      </c>
      <c r="C10" s="61" t="s">
        <v>84</v>
      </c>
      <c r="D10" s="62">
        <v>45684</v>
      </c>
      <c r="E10" s="63">
        <v>2595985</v>
      </c>
      <c r="F10" s="64">
        <v>0</v>
      </c>
      <c r="G10" s="65"/>
      <c r="H10" s="72" t="s">
        <v>85</v>
      </c>
      <c r="I10" s="73" t="s">
        <v>86</v>
      </c>
      <c r="J10" s="74" t="s">
        <v>87</v>
      </c>
    </row>
    <row r="11" spans="2:10" ht="63" x14ac:dyDescent="0.25">
      <c r="B11" s="59">
        <v>2</v>
      </c>
      <c r="C11" s="61" t="s">
        <v>84</v>
      </c>
      <c r="D11" s="62">
        <v>45692</v>
      </c>
      <c r="E11" s="63">
        <f>E10*0.9</f>
        <v>2336386.5</v>
      </c>
      <c r="F11" s="64">
        <v>0.1</v>
      </c>
      <c r="G11" s="65"/>
      <c r="H11" s="72" t="s">
        <v>85</v>
      </c>
      <c r="I11" s="73" t="s">
        <v>88</v>
      </c>
      <c r="J11" s="74" t="s">
        <v>87</v>
      </c>
    </row>
    <row r="12" spans="2:10" ht="63" x14ac:dyDescent="0.25">
      <c r="B12" s="59">
        <v>3</v>
      </c>
      <c r="C12" s="61" t="s">
        <v>84</v>
      </c>
      <c r="D12" s="62">
        <v>45700</v>
      </c>
      <c r="E12" s="63">
        <f>E10*0.8</f>
        <v>2076788</v>
      </c>
      <c r="F12" s="64">
        <v>0.2</v>
      </c>
      <c r="G12" s="65"/>
      <c r="H12" s="72" t="s">
        <v>85</v>
      </c>
      <c r="I12" s="73" t="s">
        <v>89</v>
      </c>
      <c r="J12" s="74" t="s">
        <v>87</v>
      </c>
    </row>
    <row r="13" spans="2:10" ht="63" x14ac:dyDescent="0.25">
      <c r="B13" s="59">
        <v>4</v>
      </c>
      <c r="C13" s="61" t="s">
        <v>84</v>
      </c>
      <c r="D13" s="62">
        <v>45708</v>
      </c>
      <c r="E13" s="63">
        <f>E10*0.7</f>
        <v>1817189.5</v>
      </c>
      <c r="F13" s="64">
        <v>0.3</v>
      </c>
      <c r="G13" s="65"/>
      <c r="H13" s="72" t="s">
        <v>85</v>
      </c>
      <c r="I13" s="73" t="s">
        <v>90</v>
      </c>
      <c r="J13" s="74" t="s">
        <v>87</v>
      </c>
    </row>
    <row r="14" spans="2:10" ht="63" x14ac:dyDescent="0.25">
      <c r="B14" s="59">
        <v>5</v>
      </c>
      <c r="C14" s="61" t="s">
        <v>91</v>
      </c>
      <c r="D14" s="62">
        <v>45740</v>
      </c>
      <c r="E14" s="63">
        <f>E13*0.9</f>
        <v>1635470.55</v>
      </c>
      <c r="F14" s="64">
        <v>0.37</v>
      </c>
      <c r="G14" s="65"/>
      <c r="H14" s="72" t="s">
        <v>85</v>
      </c>
      <c r="I14" s="73" t="s">
        <v>92</v>
      </c>
      <c r="J14" s="74" t="s">
        <v>96</v>
      </c>
    </row>
    <row r="15" spans="2:10" ht="63" x14ac:dyDescent="0.25">
      <c r="B15" s="59">
        <v>6</v>
      </c>
      <c r="C15" s="61" t="s">
        <v>91</v>
      </c>
      <c r="D15" s="62">
        <v>45747</v>
      </c>
      <c r="E15" s="63">
        <f>E14*0.9</f>
        <v>1471923.4950000001</v>
      </c>
      <c r="F15" s="64">
        <v>0.43</v>
      </c>
      <c r="G15" s="65"/>
      <c r="H15" s="72" t="s">
        <v>85</v>
      </c>
      <c r="I15" s="73" t="s">
        <v>93</v>
      </c>
      <c r="J15" s="74" t="s">
        <v>96</v>
      </c>
    </row>
    <row r="16" spans="2:10" ht="63" x14ac:dyDescent="0.25">
      <c r="B16" s="59">
        <v>7</v>
      </c>
      <c r="C16" s="61" t="s">
        <v>91</v>
      </c>
      <c r="D16" s="62">
        <v>45754</v>
      </c>
      <c r="E16" s="63">
        <f>E14*0.8</f>
        <v>1308376.4400000002</v>
      </c>
      <c r="F16" s="64">
        <v>0.5</v>
      </c>
      <c r="G16" s="65"/>
      <c r="H16" s="72" t="s">
        <v>85</v>
      </c>
      <c r="I16" s="73" t="s">
        <v>94</v>
      </c>
      <c r="J16" s="74" t="s">
        <v>96</v>
      </c>
    </row>
    <row r="17" spans="2:10" ht="63" x14ac:dyDescent="0.25">
      <c r="B17" s="59">
        <v>8</v>
      </c>
      <c r="C17" s="61" t="s">
        <v>91</v>
      </c>
      <c r="D17" s="62">
        <v>45761</v>
      </c>
      <c r="E17" s="63">
        <f>E14*0.7</f>
        <v>1144829.385</v>
      </c>
      <c r="F17" s="64">
        <v>0.56000000000000005</v>
      </c>
      <c r="G17" s="65"/>
      <c r="H17" s="72" t="s">
        <v>85</v>
      </c>
      <c r="I17" s="73" t="s">
        <v>95</v>
      </c>
      <c r="J17" s="74" t="s">
        <v>96</v>
      </c>
    </row>
    <row r="18" spans="2:10" ht="63" x14ac:dyDescent="0.25">
      <c r="B18" s="59">
        <v>9</v>
      </c>
      <c r="C18" s="61" t="s">
        <v>97</v>
      </c>
      <c r="D18" s="62">
        <v>45785</v>
      </c>
      <c r="E18" s="63">
        <f>E17*0.9</f>
        <v>1030346.4465000001</v>
      </c>
      <c r="F18" s="64">
        <v>0.6</v>
      </c>
      <c r="G18" s="65"/>
      <c r="H18" s="72" t="s">
        <v>85</v>
      </c>
      <c r="I18" s="73" t="s">
        <v>98</v>
      </c>
      <c r="J18" s="74" t="s">
        <v>99</v>
      </c>
    </row>
    <row r="19" spans="2:10" ht="63" x14ac:dyDescent="0.25">
      <c r="B19" s="59">
        <v>10</v>
      </c>
      <c r="C19" s="61" t="s">
        <v>97</v>
      </c>
      <c r="D19" s="62">
        <v>45792</v>
      </c>
      <c r="E19" s="63">
        <f>E18*0.9</f>
        <v>927311.80185000005</v>
      </c>
      <c r="F19" s="64">
        <v>0.64</v>
      </c>
      <c r="G19" s="65"/>
      <c r="H19" s="72" t="s">
        <v>85</v>
      </c>
      <c r="I19" s="73" t="s">
        <v>100</v>
      </c>
      <c r="J19" s="74" t="s">
        <v>99</v>
      </c>
    </row>
    <row r="20" spans="2:10" ht="63" x14ac:dyDescent="0.25">
      <c r="B20" s="59">
        <v>11</v>
      </c>
      <c r="C20" s="61" t="s">
        <v>97</v>
      </c>
      <c r="D20" s="62">
        <v>45799</v>
      </c>
      <c r="E20" s="63">
        <f>E18*0.8</f>
        <v>824277.15720000013</v>
      </c>
      <c r="F20" s="64">
        <v>0.68</v>
      </c>
      <c r="G20" s="65"/>
      <c r="H20" s="72" t="s">
        <v>85</v>
      </c>
      <c r="I20" s="73" t="s">
        <v>101</v>
      </c>
      <c r="J20" s="74" t="s">
        <v>99</v>
      </c>
    </row>
    <row r="21" spans="2:10" ht="63" x14ac:dyDescent="0.25">
      <c r="B21" s="59">
        <v>12</v>
      </c>
      <c r="C21" s="61" t="s">
        <v>97</v>
      </c>
      <c r="D21" s="62">
        <v>45806</v>
      </c>
      <c r="E21" s="63">
        <f>E18*0.7</f>
        <v>721242.51254999998</v>
      </c>
      <c r="F21" s="64">
        <v>0.72</v>
      </c>
      <c r="G21" s="65"/>
      <c r="H21" s="72" t="s">
        <v>85</v>
      </c>
      <c r="I21" s="73" t="s">
        <v>102</v>
      </c>
      <c r="J21" s="74" t="s">
        <v>99</v>
      </c>
    </row>
    <row r="22" spans="2:10" ht="63" x14ac:dyDescent="0.25">
      <c r="B22" s="59">
        <v>13</v>
      </c>
      <c r="C22" s="61" t="s">
        <v>103</v>
      </c>
      <c r="D22" s="62">
        <v>45839</v>
      </c>
      <c r="E22" s="83">
        <f>E21*0.9</f>
        <v>649118.26129499997</v>
      </c>
      <c r="F22" s="64">
        <v>0.75</v>
      </c>
      <c r="G22" s="65"/>
      <c r="H22" s="72" t="s">
        <v>85</v>
      </c>
      <c r="I22" s="73" t="s">
        <v>104</v>
      </c>
      <c r="J22" s="74" t="s">
        <v>105</v>
      </c>
    </row>
    <row r="23" spans="2:10" ht="63" x14ac:dyDescent="0.25">
      <c r="B23" s="59">
        <v>14</v>
      </c>
      <c r="C23" s="61" t="s">
        <v>103</v>
      </c>
      <c r="D23" s="62">
        <v>45846</v>
      </c>
      <c r="E23" s="83">
        <f>E22*0.9</f>
        <v>584206.43516550004</v>
      </c>
      <c r="F23" s="64">
        <v>0.77</v>
      </c>
      <c r="G23" s="65"/>
      <c r="H23" s="72" t="s">
        <v>85</v>
      </c>
      <c r="I23" s="73" t="s">
        <v>106</v>
      </c>
      <c r="J23" s="74" t="s">
        <v>105</v>
      </c>
    </row>
    <row r="24" spans="2:10" ht="63" x14ac:dyDescent="0.25">
      <c r="B24" s="60">
        <v>15</v>
      </c>
      <c r="C24" s="61" t="s">
        <v>103</v>
      </c>
      <c r="D24" s="67">
        <v>45853</v>
      </c>
      <c r="E24" s="84">
        <f>E22*0.8</f>
        <v>519294.60903599998</v>
      </c>
      <c r="F24" s="69">
        <v>0.8</v>
      </c>
      <c r="G24" s="68"/>
      <c r="H24" s="72" t="s">
        <v>85</v>
      </c>
      <c r="I24" s="73" t="s">
        <v>107</v>
      </c>
      <c r="J24" s="74" t="s">
        <v>105</v>
      </c>
    </row>
    <row r="25" spans="2:10" ht="63" x14ac:dyDescent="0.25">
      <c r="B25" s="60">
        <v>16</v>
      </c>
      <c r="C25" s="61" t="s">
        <v>103</v>
      </c>
      <c r="D25" s="67">
        <v>45860</v>
      </c>
      <c r="E25" s="84">
        <f>E22*0.7</f>
        <v>454382.78290649998</v>
      </c>
      <c r="F25" s="69">
        <v>0.82</v>
      </c>
      <c r="G25" s="68"/>
      <c r="H25" s="72" t="s">
        <v>85</v>
      </c>
      <c r="I25" s="86" t="s">
        <v>108</v>
      </c>
      <c r="J25" s="74" t="s">
        <v>105</v>
      </c>
    </row>
    <row r="26" spans="2:10" x14ac:dyDescent="0.25">
      <c r="B26" s="60">
        <v>17</v>
      </c>
      <c r="C26" s="66"/>
      <c r="D26" s="67"/>
      <c r="E26" s="84"/>
      <c r="F26" s="69"/>
      <c r="G26" s="68"/>
      <c r="H26" s="70"/>
      <c r="I26" s="60"/>
      <c r="J26" s="71"/>
    </row>
    <row r="27" spans="2:10" x14ac:dyDescent="0.25">
      <c r="B27" s="60">
        <v>18</v>
      </c>
      <c r="C27" s="66"/>
      <c r="D27" s="67"/>
      <c r="E27" s="84"/>
      <c r="F27" s="69"/>
      <c r="G27" s="68"/>
      <c r="H27" s="70"/>
      <c r="I27" s="60"/>
      <c r="J27" s="71"/>
    </row>
    <row r="28" spans="2:10" x14ac:dyDescent="0.25">
      <c r="B28" s="60">
        <v>19</v>
      </c>
      <c r="C28" s="66"/>
      <c r="D28" s="67"/>
      <c r="E28" s="84"/>
      <c r="F28" s="69"/>
      <c r="G28" s="68"/>
      <c r="H28" s="70"/>
      <c r="I28" s="60"/>
      <c r="J28" s="71"/>
    </row>
    <row r="29" spans="2:10" x14ac:dyDescent="0.25">
      <c r="B29" s="60">
        <v>20</v>
      </c>
      <c r="C29" s="66"/>
      <c r="D29" s="67"/>
      <c r="E29" s="84"/>
      <c r="F29" s="69"/>
      <c r="G29" s="68"/>
      <c r="H29" s="70"/>
      <c r="I29" s="60"/>
      <c r="J29" s="71"/>
    </row>
    <row r="30" spans="2:10" x14ac:dyDescent="0.25">
      <c r="B30" s="60">
        <v>21</v>
      </c>
      <c r="C30" s="66"/>
      <c r="D30" s="67"/>
      <c r="E30" s="84"/>
      <c r="F30" s="69"/>
      <c r="G30" s="68"/>
      <c r="H30" s="70"/>
      <c r="I30" s="60"/>
      <c r="J30" s="71"/>
    </row>
    <row r="31" spans="2:10" x14ac:dyDescent="0.25">
      <c r="B31" s="60">
        <v>22</v>
      </c>
      <c r="C31" s="66"/>
      <c r="D31" s="67"/>
      <c r="E31" s="84"/>
      <c r="F31" s="69"/>
      <c r="G31" s="68"/>
      <c r="H31" s="70"/>
      <c r="I31" s="60"/>
      <c r="J31" s="71"/>
    </row>
    <row r="32" spans="2:10" x14ac:dyDescent="0.25">
      <c r="B32" s="60">
        <v>23</v>
      </c>
      <c r="C32" s="66"/>
      <c r="D32" s="67"/>
      <c r="E32" s="84"/>
      <c r="F32" s="69"/>
      <c r="G32" s="68"/>
      <c r="H32" s="70"/>
      <c r="I32" s="60"/>
      <c r="J32" s="71"/>
    </row>
    <row r="33" spans="2:10" x14ac:dyDescent="0.25">
      <c r="B33" s="60">
        <v>24</v>
      </c>
      <c r="C33" s="66"/>
      <c r="D33" s="67"/>
      <c r="E33" s="84"/>
      <c r="F33" s="69"/>
      <c r="G33" s="68"/>
      <c r="H33" s="70"/>
      <c r="I33" s="60"/>
      <c r="J33" s="71"/>
    </row>
    <row r="34" spans="2:10" ht="16.5" thickBot="1" x14ac:dyDescent="0.3">
      <c r="B34" s="76">
        <v>25</v>
      </c>
      <c r="C34" s="77"/>
      <c r="D34" s="78"/>
      <c r="E34" s="85"/>
      <c r="F34" s="80"/>
      <c r="G34" s="79"/>
      <c r="H34" s="81"/>
      <c r="I34" s="76"/>
      <c r="J34" s="82"/>
    </row>
    <row r="36" spans="2:10" ht="50.25" customHeight="1" x14ac:dyDescent="0.25">
      <c r="B36" s="131" t="s">
        <v>22</v>
      </c>
      <c r="C36" s="131"/>
      <c r="D36" s="131"/>
      <c r="E36" s="131"/>
      <c r="F36" s="131"/>
      <c r="G36" s="131"/>
      <c r="H36" s="131"/>
      <c r="I36" s="131"/>
      <c r="J36" s="131"/>
    </row>
    <row r="37" spans="2:10" ht="29.25" customHeight="1" x14ac:dyDescent="0.25">
      <c r="B37" s="132" t="s">
        <v>58</v>
      </c>
      <c r="C37" s="132"/>
      <c r="D37" s="132"/>
      <c r="E37" s="132"/>
      <c r="F37" s="132"/>
      <c r="G37" s="132"/>
      <c r="H37" s="132"/>
      <c r="I37" s="132"/>
      <c r="J37" s="132"/>
    </row>
    <row r="38" spans="2:10" ht="30.75" customHeight="1" x14ac:dyDescent="0.25">
      <c r="B38" s="132" t="s">
        <v>57</v>
      </c>
      <c r="C38" s="132"/>
      <c r="D38" s="132"/>
      <c r="E38" s="132"/>
      <c r="F38" s="132"/>
      <c r="G38" s="132"/>
      <c r="H38" s="132"/>
      <c r="I38" s="132"/>
      <c r="J38" s="132"/>
    </row>
    <row r="39" spans="2:10" ht="39" customHeight="1" x14ac:dyDescent="0.25">
      <c r="B39" s="13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25">
      <c r="C41" s="22"/>
      <c r="D41" s="22"/>
      <c r="E41" s="22"/>
      <c r="F41" s="22"/>
      <c r="G41" s="22"/>
      <c r="H41" s="22"/>
    </row>
    <row r="42" spans="2:10" ht="75" customHeight="1" x14ac:dyDescent="0.25">
      <c r="C42" s="122" t="s">
        <v>111</v>
      </c>
      <c r="D42" s="122"/>
      <c r="E42" s="22"/>
      <c r="F42" s="24" t="s">
        <v>42</v>
      </c>
      <c r="G42" s="22"/>
      <c r="H42" s="42" t="s">
        <v>109</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2025-07-25T07:11:44Z</cp:lastPrinted>
  <dcterms:created xsi:type="dcterms:W3CDTF">2015-10-12T12:03:25Z</dcterms:created>
  <dcterms:modified xsi:type="dcterms:W3CDTF">2025-07-25T07:47:09Z</dcterms:modified>
</cp:coreProperties>
</file>